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6275" windowHeight="10230"/>
  </bookViews>
  <sheets>
    <sheet name="Приложение №1" sheetId="6" r:id="rId1"/>
  </sheets>
  <calcPr calcId="145621"/>
</workbook>
</file>

<file path=xl/calcChain.xml><?xml version="1.0" encoding="utf-8"?>
<calcChain xmlns="http://schemas.openxmlformats.org/spreadsheetml/2006/main">
  <c r="H20" i="6" l="1"/>
  <c r="H21" i="6"/>
  <c r="H22" i="6"/>
  <c r="H23" i="6"/>
  <c r="H24" i="6"/>
  <c r="H28" i="6" l="1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5" i="6"/>
  <c r="H26" i="6"/>
  <c r="H27" i="6"/>
  <c r="H5" i="6"/>
  <c r="H29" i="6" l="1"/>
</calcChain>
</file>

<file path=xl/sharedStrings.xml><?xml version="1.0" encoding="utf-8"?>
<sst xmlns="http://schemas.openxmlformats.org/spreadsheetml/2006/main" count="58" uniqueCount="36">
  <si>
    <t xml:space="preserve">Итого планируемая (предельная) цена закупки </t>
  </si>
  <si>
    <t>Приложение №1 к ТЗ</t>
  </si>
  <si>
    <t>Номенклатурный номер</t>
  </si>
  <si>
    <t>№</t>
  </si>
  <si>
    <t>Ед. изм.</t>
  </si>
  <si>
    <t>Краткий /полный текст материала</t>
  </si>
  <si>
    <t>Характеристики, параметры, ТУ, ГОСТ (при необходимости)</t>
  </si>
  <si>
    <t>Кол-во</t>
  </si>
  <si>
    <t>Цена руб., без НДС</t>
  </si>
  <si>
    <t>Сумма, руб., без НДС</t>
  </si>
  <si>
    <t>Грунтовка ГФ-021 серая</t>
  </si>
  <si>
    <t>Грунтовка Текс пропиточная</t>
  </si>
  <si>
    <t>Колер для фасадной краски серый</t>
  </si>
  <si>
    <t>Краска акрил. интерьер. FARBITEX</t>
  </si>
  <si>
    <t>Краска ВД-АК-12 фасадная</t>
  </si>
  <si>
    <t>Лак ЛБС-4</t>
  </si>
  <si>
    <t>Растворитель 646</t>
  </si>
  <si>
    <t>Эмаль НЦ-11 серая</t>
  </si>
  <si>
    <t>Эмаль НЦ-132 желтая</t>
  </si>
  <si>
    <t>Эмаль НЦ-132 зеленая</t>
  </si>
  <si>
    <t>Эмаль НЦ-132 красная</t>
  </si>
  <si>
    <t>Эмаль НЦ-132 черная</t>
  </si>
  <si>
    <t>Эмаль ПФ-115 белая</t>
  </si>
  <si>
    <t>Эмаль ПФ-115 серая</t>
  </si>
  <si>
    <t>Эмаль ПФ-115 синяя</t>
  </si>
  <si>
    <t>Эмаль ПФ-115 черная</t>
  </si>
  <si>
    <t>кг</t>
  </si>
  <si>
    <t>л</t>
  </si>
  <si>
    <t>Колер Ambiance Granite Rock 4212T</t>
  </si>
  <si>
    <t>Колер для фасадной краски синий</t>
  </si>
  <si>
    <t>Лак ПФ-231</t>
  </si>
  <si>
    <t>Уайт-спирит</t>
  </si>
  <si>
    <t>Эмаль НЦ-132 синяя</t>
  </si>
  <si>
    <t>Эмаль НЦ-25 серая</t>
  </si>
  <si>
    <t>Эмаль НЦ-25 черная</t>
  </si>
  <si>
    <t>Эмаль ПФ-223 белая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</si>
</sst>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0" fontId="4" fillId="0" borderId="0" xfId="0" applyFont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2" fontId="7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topLeftCell="A11" workbookViewId="0">
      <selection activeCell="I18" sqref="I18"/>
    </sheetView>
  </sheetViews>
  <sheetFormatPr defaultColWidth="9.140625" defaultRowHeight="15" x14ac:dyDescent="0.25"/>
  <cols>
    <col min="1" max="1" width="5.5703125" style="3" customWidth="1"/>
    <col min="2" max="2" width="16.5703125" style="3" customWidth="1"/>
    <col min="3" max="3" width="23.42578125" style="3" customWidth="1"/>
    <col min="4" max="4" width="21.140625" style="3" customWidth="1"/>
    <col min="5" max="6" width="9.140625" style="3"/>
    <col min="7" max="7" width="17.28515625" style="3" customWidth="1"/>
    <col min="8" max="8" width="12.7109375" style="4" customWidth="1"/>
    <col min="9" max="16384" width="9.140625" style="3"/>
  </cols>
  <sheetData>
    <row r="1" spans="1:8" x14ac:dyDescent="0.25">
      <c r="F1" s="11" t="s">
        <v>1</v>
      </c>
      <c r="G1" s="11"/>
      <c r="H1" s="11"/>
    </row>
    <row r="2" spans="1:8" x14ac:dyDescent="0.25">
      <c r="F2" s="12"/>
      <c r="G2" s="12"/>
      <c r="H2" s="12"/>
    </row>
    <row r="3" spans="1:8" ht="58.9" customHeight="1" x14ac:dyDescent="0.25">
      <c r="A3" s="1" t="s">
        <v>3</v>
      </c>
      <c r="B3" s="1" t="s">
        <v>2</v>
      </c>
      <c r="C3" s="2" t="s">
        <v>5</v>
      </c>
      <c r="D3" s="2" t="s">
        <v>6</v>
      </c>
      <c r="E3" s="1" t="s">
        <v>4</v>
      </c>
      <c r="F3" s="1" t="s">
        <v>7</v>
      </c>
      <c r="G3" s="1" t="s">
        <v>8</v>
      </c>
      <c r="H3" s="1" t="s">
        <v>9</v>
      </c>
    </row>
    <row r="4" spans="1:8" ht="15" customHeight="1" x14ac:dyDescent="0.25">
      <c r="A4" s="1">
        <v>1</v>
      </c>
      <c r="B4" s="1">
        <v>2</v>
      </c>
      <c r="C4" s="2">
        <v>3</v>
      </c>
      <c r="D4" s="2">
        <v>4</v>
      </c>
      <c r="E4" s="1">
        <v>5</v>
      </c>
      <c r="F4" s="7">
        <v>6</v>
      </c>
      <c r="G4" s="2">
        <v>7</v>
      </c>
      <c r="H4" s="2">
        <v>8</v>
      </c>
    </row>
    <row r="5" spans="1:8" ht="19.149999999999999" customHeight="1" x14ac:dyDescent="0.25">
      <c r="A5" s="1">
        <v>1</v>
      </c>
      <c r="B5" s="1">
        <v>2312130006</v>
      </c>
      <c r="C5" s="2" t="s">
        <v>10</v>
      </c>
      <c r="D5" s="2"/>
      <c r="E5" s="2" t="s">
        <v>26</v>
      </c>
      <c r="F5" s="2">
        <v>92</v>
      </c>
      <c r="G5" s="10">
        <v>58.53</v>
      </c>
      <c r="H5" s="10">
        <f>G5*F5</f>
        <v>5384.76</v>
      </c>
    </row>
    <row r="6" spans="1:8" ht="22.9" customHeight="1" x14ac:dyDescent="0.25">
      <c r="A6" s="1">
        <v>2</v>
      </c>
      <c r="B6" s="1">
        <v>2312630001</v>
      </c>
      <c r="C6" s="2" t="s">
        <v>11</v>
      </c>
      <c r="D6" s="2"/>
      <c r="E6" s="2" t="s">
        <v>26</v>
      </c>
      <c r="F6" s="2">
        <v>445</v>
      </c>
      <c r="G6" s="10">
        <v>31.45</v>
      </c>
      <c r="H6" s="10">
        <f t="shared" ref="H6:H27" si="0">G6*F6</f>
        <v>13995.25</v>
      </c>
    </row>
    <row r="7" spans="1:8" ht="33.6" customHeight="1" x14ac:dyDescent="0.25">
      <c r="A7" s="1">
        <v>3</v>
      </c>
      <c r="B7" s="1">
        <v>2463540006</v>
      </c>
      <c r="C7" s="2" t="s">
        <v>28</v>
      </c>
      <c r="D7" s="2"/>
      <c r="E7" s="2" t="s">
        <v>27</v>
      </c>
      <c r="F7" s="2">
        <v>25</v>
      </c>
      <c r="G7" s="10">
        <v>83.87</v>
      </c>
      <c r="H7" s="10">
        <f t="shared" si="0"/>
        <v>2096.75</v>
      </c>
    </row>
    <row r="8" spans="1:8" ht="28.15" customHeight="1" x14ac:dyDescent="0.25">
      <c r="A8" s="1">
        <v>4</v>
      </c>
      <c r="B8" s="1">
        <v>2463540002</v>
      </c>
      <c r="C8" s="2" t="s">
        <v>12</v>
      </c>
      <c r="D8" s="2"/>
      <c r="E8" s="2" t="s">
        <v>26</v>
      </c>
      <c r="F8" s="2">
        <v>16</v>
      </c>
      <c r="G8" s="10">
        <v>241.76</v>
      </c>
      <c r="H8" s="10">
        <f t="shared" si="0"/>
        <v>3868.16</v>
      </c>
    </row>
    <row r="9" spans="1:8" ht="30.6" customHeight="1" x14ac:dyDescent="0.25">
      <c r="A9" s="1">
        <v>5</v>
      </c>
      <c r="B9" s="1">
        <v>2463540003</v>
      </c>
      <c r="C9" s="2" t="s">
        <v>29</v>
      </c>
      <c r="D9" s="2"/>
      <c r="E9" s="2" t="s">
        <v>26</v>
      </c>
      <c r="F9" s="2">
        <v>35</v>
      </c>
      <c r="G9" s="10">
        <v>262.08</v>
      </c>
      <c r="H9" s="10">
        <f t="shared" si="0"/>
        <v>9172.7999999999993</v>
      </c>
    </row>
    <row r="10" spans="1:8" ht="29.45" customHeight="1" x14ac:dyDescent="0.25">
      <c r="A10" s="1">
        <v>6</v>
      </c>
      <c r="B10" s="1">
        <v>2316310005</v>
      </c>
      <c r="C10" s="2" t="s">
        <v>13</v>
      </c>
      <c r="D10" s="2"/>
      <c r="E10" s="2" t="s">
        <v>26</v>
      </c>
      <c r="F10" s="2">
        <v>400</v>
      </c>
      <c r="G10" s="10">
        <v>49.14</v>
      </c>
      <c r="H10" s="10">
        <f t="shared" si="0"/>
        <v>19656</v>
      </c>
    </row>
    <row r="11" spans="1:8" ht="24.6" customHeight="1" x14ac:dyDescent="0.25">
      <c r="A11" s="1">
        <v>7</v>
      </c>
      <c r="B11" s="1">
        <v>2316300002</v>
      </c>
      <c r="C11" s="2" t="s">
        <v>14</v>
      </c>
      <c r="D11" s="2"/>
      <c r="E11" s="2" t="s">
        <v>26</v>
      </c>
      <c r="F11" s="2">
        <v>780</v>
      </c>
      <c r="G11" s="10">
        <v>47.17</v>
      </c>
      <c r="H11" s="10">
        <f t="shared" si="0"/>
        <v>36792.6</v>
      </c>
    </row>
    <row r="12" spans="1:8" ht="19.899999999999999" customHeight="1" x14ac:dyDescent="0.25">
      <c r="A12" s="1">
        <v>8</v>
      </c>
      <c r="B12" s="1">
        <v>2311220005</v>
      </c>
      <c r="C12" s="2" t="s">
        <v>15</v>
      </c>
      <c r="D12" s="2"/>
      <c r="E12" s="2" t="s">
        <v>26</v>
      </c>
      <c r="F12" s="2">
        <v>2.6</v>
      </c>
      <c r="G12" s="10">
        <v>165.47</v>
      </c>
      <c r="H12" s="10">
        <f t="shared" si="0"/>
        <v>430.22200000000004</v>
      </c>
    </row>
    <row r="13" spans="1:8" ht="20.45" customHeight="1" x14ac:dyDescent="0.25">
      <c r="A13" s="1">
        <v>9</v>
      </c>
      <c r="B13" s="1">
        <v>2311220002</v>
      </c>
      <c r="C13" s="2" t="s">
        <v>30</v>
      </c>
      <c r="D13" s="2"/>
      <c r="E13" s="2" t="s">
        <v>26</v>
      </c>
      <c r="F13" s="2">
        <v>10</v>
      </c>
      <c r="G13" s="10">
        <v>125.58</v>
      </c>
      <c r="H13" s="10">
        <f t="shared" si="0"/>
        <v>1255.8</v>
      </c>
    </row>
    <row r="14" spans="1:8" ht="17.45" customHeight="1" x14ac:dyDescent="0.25">
      <c r="A14" s="1">
        <v>10</v>
      </c>
      <c r="B14" s="1">
        <v>2319130001</v>
      </c>
      <c r="C14" s="2" t="s">
        <v>16</v>
      </c>
      <c r="D14" s="2"/>
      <c r="E14" s="2" t="s">
        <v>27</v>
      </c>
      <c r="F14" s="2">
        <v>94.5</v>
      </c>
      <c r="G14" s="10">
        <v>57.88</v>
      </c>
      <c r="H14" s="10">
        <f t="shared" si="0"/>
        <v>5469.66</v>
      </c>
    </row>
    <row r="15" spans="1:8" ht="16.149999999999999" customHeight="1" x14ac:dyDescent="0.25">
      <c r="A15" s="1">
        <v>11</v>
      </c>
      <c r="B15" s="1">
        <v>2319000001</v>
      </c>
      <c r="C15" s="2" t="s">
        <v>31</v>
      </c>
      <c r="D15" s="2"/>
      <c r="E15" s="2" t="s">
        <v>27</v>
      </c>
      <c r="F15" s="2">
        <v>2</v>
      </c>
      <c r="G15" s="10">
        <v>48.05</v>
      </c>
      <c r="H15" s="10">
        <f t="shared" si="0"/>
        <v>96.1</v>
      </c>
    </row>
    <row r="16" spans="1:8" ht="19.149999999999999" customHeight="1" x14ac:dyDescent="0.25">
      <c r="A16" s="1">
        <v>12</v>
      </c>
      <c r="B16" s="1">
        <v>2314120005</v>
      </c>
      <c r="C16" s="2" t="s">
        <v>17</v>
      </c>
      <c r="D16" s="2"/>
      <c r="E16" s="2" t="s">
        <v>26</v>
      </c>
      <c r="F16" s="2">
        <v>24</v>
      </c>
      <c r="G16" s="10">
        <v>101.56</v>
      </c>
      <c r="H16" s="10">
        <f t="shared" si="0"/>
        <v>2437.44</v>
      </c>
    </row>
    <row r="17" spans="1:8" ht="17.45" customHeight="1" x14ac:dyDescent="0.25">
      <c r="A17" s="1">
        <v>13</v>
      </c>
      <c r="B17" s="1">
        <v>2314120003</v>
      </c>
      <c r="C17" s="2" t="s">
        <v>18</v>
      </c>
      <c r="D17" s="2"/>
      <c r="E17" s="2" t="s">
        <v>26</v>
      </c>
      <c r="F17" s="2">
        <v>33</v>
      </c>
      <c r="G17" s="10">
        <v>100.77</v>
      </c>
      <c r="H17" s="10">
        <f t="shared" si="0"/>
        <v>3325.41</v>
      </c>
    </row>
    <row r="18" spans="1:8" ht="19.149999999999999" customHeight="1" x14ac:dyDescent="0.25">
      <c r="A18" s="1">
        <v>14</v>
      </c>
      <c r="B18" s="1">
        <v>2314120019</v>
      </c>
      <c r="C18" s="2" t="s">
        <v>19</v>
      </c>
      <c r="D18" s="2"/>
      <c r="E18" s="2" t="s">
        <v>26</v>
      </c>
      <c r="F18" s="2">
        <v>33</v>
      </c>
      <c r="G18" s="10">
        <v>94.37</v>
      </c>
      <c r="H18" s="10">
        <f t="shared" si="0"/>
        <v>3114.21</v>
      </c>
    </row>
    <row r="19" spans="1:8" ht="18.600000000000001" customHeight="1" x14ac:dyDescent="0.25">
      <c r="A19" s="1">
        <v>15</v>
      </c>
      <c r="B19" s="1">
        <v>2314120004</v>
      </c>
      <c r="C19" s="2" t="s">
        <v>20</v>
      </c>
      <c r="D19" s="2"/>
      <c r="E19" s="2" t="s">
        <v>26</v>
      </c>
      <c r="F19" s="2">
        <v>47</v>
      </c>
      <c r="G19" s="10">
        <v>76.44</v>
      </c>
      <c r="H19" s="10">
        <f t="shared" si="0"/>
        <v>3592.68</v>
      </c>
    </row>
    <row r="20" spans="1:8" ht="21" customHeight="1" x14ac:dyDescent="0.25">
      <c r="A20" s="1">
        <v>16</v>
      </c>
      <c r="B20" s="1">
        <v>2314120020</v>
      </c>
      <c r="C20" s="2" t="s">
        <v>32</v>
      </c>
      <c r="D20" s="2"/>
      <c r="E20" s="2" t="s">
        <v>26</v>
      </c>
      <c r="F20" s="2">
        <v>108.4</v>
      </c>
      <c r="G20" s="10">
        <v>95.09</v>
      </c>
      <c r="H20" s="10">
        <f>G20*F20</f>
        <v>10307.756000000001</v>
      </c>
    </row>
    <row r="21" spans="1:8" ht="22.9" customHeight="1" x14ac:dyDescent="0.25">
      <c r="A21" s="1">
        <v>17</v>
      </c>
      <c r="B21" s="1">
        <v>2314120002</v>
      </c>
      <c r="C21" s="2" t="s">
        <v>21</v>
      </c>
      <c r="D21" s="2"/>
      <c r="E21" s="2" t="s">
        <v>26</v>
      </c>
      <c r="F21" s="2">
        <v>89.31</v>
      </c>
      <c r="G21" s="10">
        <v>67.7</v>
      </c>
      <c r="H21" s="10">
        <f>ROUNDDOWN(G21*F21,2)</f>
        <v>6046.28</v>
      </c>
    </row>
    <row r="22" spans="1:8" ht="14.45" customHeight="1" x14ac:dyDescent="0.25">
      <c r="A22" s="1">
        <v>18</v>
      </c>
      <c r="B22" s="1">
        <v>2314120030</v>
      </c>
      <c r="C22" s="2" t="s">
        <v>33</v>
      </c>
      <c r="D22" s="2"/>
      <c r="E22" s="2" t="s">
        <v>26</v>
      </c>
      <c r="F22" s="2">
        <v>106.04</v>
      </c>
      <c r="G22" s="10">
        <v>100.61</v>
      </c>
      <c r="H22" s="10">
        <f t="shared" si="0"/>
        <v>10668.6844</v>
      </c>
    </row>
    <row r="23" spans="1:8" ht="19.149999999999999" customHeight="1" x14ac:dyDescent="0.25">
      <c r="A23" s="1">
        <v>19</v>
      </c>
      <c r="B23" s="1">
        <v>2314120026</v>
      </c>
      <c r="C23" s="2" t="s">
        <v>34</v>
      </c>
      <c r="D23" s="2"/>
      <c r="E23" s="2" t="s">
        <v>26</v>
      </c>
      <c r="F23" s="2">
        <v>85.73</v>
      </c>
      <c r="G23" s="10">
        <v>67.7</v>
      </c>
      <c r="H23" s="10">
        <f t="shared" si="0"/>
        <v>5803.9210000000003</v>
      </c>
    </row>
    <row r="24" spans="1:8" ht="20.45" customHeight="1" x14ac:dyDescent="0.25">
      <c r="A24" s="1">
        <v>20</v>
      </c>
      <c r="B24" s="1">
        <v>2312220008</v>
      </c>
      <c r="C24" s="2" t="s">
        <v>22</v>
      </c>
      <c r="D24" s="2"/>
      <c r="E24" s="2" t="s">
        <v>26</v>
      </c>
      <c r="F24" s="2">
        <v>90</v>
      </c>
      <c r="G24" s="10">
        <v>70.98</v>
      </c>
      <c r="H24" s="10">
        <f t="shared" si="0"/>
        <v>6388.2000000000007</v>
      </c>
    </row>
    <row r="25" spans="1:8" ht="20.45" customHeight="1" x14ac:dyDescent="0.25">
      <c r="A25" s="1">
        <v>21</v>
      </c>
      <c r="B25" s="1">
        <v>2312220006</v>
      </c>
      <c r="C25" s="2" t="s">
        <v>23</v>
      </c>
      <c r="D25" s="2"/>
      <c r="E25" s="2" t="s">
        <v>26</v>
      </c>
      <c r="F25" s="2">
        <v>18</v>
      </c>
      <c r="G25" s="10">
        <v>64.430000000000007</v>
      </c>
      <c r="H25" s="10">
        <f t="shared" si="0"/>
        <v>1159.7400000000002</v>
      </c>
    </row>
    <row r="26" spans="1:8" ht="21.6" customHeight="1" x14ac:dyDescent="0.25">
      <c r="A26" s="1">
        <v>22</v>
      </c>
      <c r="B26" s="1">
        <v>2312220007</v>
      </c>
      <c r="C26" s="2" t="s">
        <v>24</v>
      </c>
      <c r="D26" s="2"/>
      <c r="E26" s="2" t="s">
        <v>26</v>
      </c>
      <c r="F26" s="2">
        <v>4.2</v>
      </c>
      <c r="G26" s="10">
        <v>72.069999999999993</v>
      </c>
      <c r="H26" s="10">
        <f t="shared" si="0"/>
        <v>302.69399999999996</v>
      </c>
    </row>
    <row r="27" spans="1:8" ht="18.600000000000001" customHeight="1" x14ac:dyDescent="0.25">
      <c r="A27" s="1">
        <v>23</v>
      </c>
      <c r="B27" s="1">
        <v>2312220009</v>
      </c>
      <c r="C27" s="2" t="s">
        <v>25</v>
      </c>
      <c r="D27" s="2"/>
      <c r="E27" s="2" t="s">
        <v>26</v>
      </c>
      <c r="F27" s="2">
        <v>22</v>
      </c>
      <c r="G27" s="10">
        <v>63.34</v>
      </c>
      <c r="H27" s="10">
        <f t="shared" si="0"/>
        <v>1393.48</v>
      </c>
    </row>
    <row r="28" spans="1:8" ht="18" customHeight="1" x14ac:dyDescent="0.25">
      <c r="A28" s="1">
        <v>24</v>
      </c>
      <c r="B28" s="1">
        <v>2312220014</v>
      </c>
      <c r="C28" s="2" t="s">
        <v>35</v>
      </c>
      <c r="D28" s="2"/>
      <c r="E28" s="2" t="s">
        <v>26</v>
      </c>
      <c r="F28" s="2">
        <v>70</v>
      </c>
      <c r="G28" s="10">
        <v>133.78</v>
      </c>
      <c r="H28" s="10">
        <f>G28*F28</f>
        <v>9364.6</v>
      </c>
    </row>
    <row r="29" spans="1:8" x14ac:dyDescent="0.25">
      <c r="A29" s="13" t="s">
        <v>0</v>
      </c>
      <c r="B29" s="14"/>
      <c r="C29" s="14"/>
      <c r="D29" s="8"/>
      <c r="E29" s="2"/>
      <c r="F29" s="2"/>
      <c r="G29" s="2"/>
      <c r="H29" s="9">
        <f>SUM(H5:H28)</f>
        <v>162123.19740000003</v>
      </c>
    </row>
    <row r="30" spans="1:8" x14ac:dyDescent="0.25">
      <c r="B30" s="5"/>
      <c r="C30" s="5"/>
      <c r="D30" s="5"/>
    </row>
    <row r="31" spans="1:8" x14ac:dyDescent="0.25">
      <c r="B31" s="5"/>
      <c r="C31" s="6"/>
      <c r="D31" s="6"/>
    </row>
    <row r="32" spans="1:8" x14ac:dyDescent="0.25">
      <c r="B32" s="5"/>
      <c r="C32" s="5"/>
      <c r="D32" s="5"/>
    </row>
    <row r="33" spans="2:4" x14ac:dyDescent="0.25">
      <c r="B33" s="5"/>
      <c r="C33" s="6"/>
      <c r="D33" s="6"/>
    </row>
    <row r="34" spans="2:4" x14ac:dyDescent="0.25">
      <c r="B34" s="5"/>
      <c r="C34" s="5"/>
      <c r="D34" s="5"/>
    </row>
    <row r="35" spans="2:4" x14ac:dyDescent="0.25">
      <c r="B35" s="5"/>
      <c r="C35" s="6"/>
      <c r="D35" s="6"/>
    </row>
    <row r="36" spans="2:4" x14ac:dyDescent="0.25">
      <c r="B36" s="5"/>
      <c r="C36" s="6"/>
      <c r="D36" s="6"/>
    </row>
    <row r="37" spans="2:4" x14ac:dyDescent="0.25">
      <c r="B37" s="5"/>
      <c r="C37" s="5"/>
      <c r="D37" s="5"/>
    </row>
  </sheetData>
  <mergeCells count="2">
    <mergeCell ref="F1:H2"/>
    <mergeCell ref="A29:C29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Швец Андрей Валерьевич</cp:lastModifiedBy>
  <cp:lastPrinted>2020-02-10T04:24:07Z</cp:lastPrinted>
  <dcterms:created xsi:type="dcterms:W3CDTF">2018-08-31T03:49:17Z</dcterms:created>
  <dcterms:modified xsi:type="dcterms:W3CDTF">2021-09-15T08:44:39Z</dcterms:modified>
</cp:coreProperties>
</file>